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/>
  <mc:AlternateContent xmlns:mc="http://schemas.openxmlformats.org/markup-compatibility/2006">
    <mc:Choice Requires="x15">
      <x15ac:absPath xmlns:x15ac="http://schemas.microsoft.com/office/spreadsheetml/2010/11/ac" url="Z:\_ДЛЯ ОЗНАКОМЛЕНИЯ\2023\ПРОЕКТ БЮДЖЕТА\Доп материалы\"/>
    </mc:Choice>
  </mc:AlternateContent>
  <bookViews>
    <workbookView xWindow="0" yWindow="0" windowWidth="28800" windowHeight="11610"/>
  </bookViews>
  <sheets>
    <sheet name="2022 оценка" sheetId="1" r:id="rId1"/>
  </sheets>
  <definedNames>
    <definedName name="Z_8B03FE5C_F321_498D_9D47_58957CF1ACAB_.wvu.PrintTitles" localSheetId="0" hidden="1">'2022 оценка'!$A:$E</definedName>
    <definedName name="Z_9C22E4F6_181B_4D3A_AA84_2C057F530648_.wvu.Cols" localSheetId="0" hidden="1">'2022 оценка'!$F:$K</definedName>
    <definedName name="Z_9C22E4F6_181B_4D3A_AA84_2C057F530648_.wvu.PrintTitles" localSheetId="0" hidden="1">'2022 оценка'!$A:$E</definedName>
    <definedName name="Z_A900A1F0_74DC_4CC0_B497_A8C8DE3FE1CB_.wvu.Cols" localSheetId="0" hidden="1">'2022 оценка'!$F:$K</definedName>
    <definedName name="Z_A900A1F0_74DC_4CC0_B497_A8C8DE3FE1CB_.wvu.PrintTitles" localSheetId="0" hidden="1">'2022 оценка'!$A:$E</definedName>
    <definedName name="Z_C042AA56_C0F8_45D6_B2FE_E44083AF7715_.wvu.Cols" localSheetId="0" hidden="1">'2022 оценка'!$F:$K</definedName>
    <definedName name="Z_C042AA56_C0F8_45D6_B2FE_E44083AF7715_.wvu.PrintTitles" localSheetId="0" hidden="1">'2022 оценка'!$A:$E</definedName>
    <definedName name="Z_FC87D6FB_7F68_4EE0_A4CD_E4BD9029D767_.wvu.PrintTitles" localSheetId="0" hidden="1">'2022 оценка'!$A:$E</definedName>
    <definedName name="_xlnm.Print_Titles" localSheetId="0">'2022 оценка'!$A:$E</definedName>
  </definedNames>
  <calcPr calcId="162913"/>
  <customWorkbookViews>
    <customWorkbookView name="СОБП Мокаева Лейла 208 - Личное представление" guid="{A900A1F0-74DC-4CC0-B497-A8C8DE3FE1CB}" mergeInterval="0" personalView="1" maximized="1" xWindow="-8" yWindow="-8" windowWidth="1936" windowHeight="1056" activeSheetId="1"/>
    <customWorkbookView name="СОБП Тхабисим Аида 146 - Личное представление" guid="{9C22E4F6-181B-4D3A-AA84-2C057F530648}" mergeInterval="0" personalView="1" maximized="1" xWindow="-8" yWindow="-8" windowWidth="1936" windowHeight="1056" activeSheetId="1"/>
    <customWorkbookView name="ДОХ Шинахов Астемир  138 - Личное представление" guid="{C042AA56-C0F8-45D6-B2FE-E44083AF7715}" mergeInterval="0" personalView="1" xWindow="15" windowWidth="865" windowHeight="1040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1" i="1" l="1"/>
  <c r="D20" i="1"/>
  <c r="D19" i="1"/>
  <c r="D15" i="1"/>
  <c r="C15" i="1"/>
  <c r="C8" i="1"/>
  <c r="E17" i="1" l="1"/>
  <c r="E16" i="1"/>
  <c r="E15" i="1"/>
  <c r="E14" i="1"/>
  <c r="E13" i="1"/>
  <c r="E12" i="1"/>
  <c r="E11" i="1"/>
  <c r="E9" i="1"/>
  <c r="C37" i="1" l="1"/>
  <c r="G36" i="1"/>
  <c r="G35" i="1"/>
  <c r="E34" i="1"/>
  <c r="G33" i="1"/>
  <c r="K32" i="1"/>
  <c r="I34" i="1" s="1"/>
  <c r="G32" i="1"/>
  <c r="E32" i="1"/>
  <c r="G31" i="1"/>
  <c r="E31" i="1"/>
  <c r="E30" i="1"/>
  <c r="G29" i="1"/>
  <c r="E29" i="1"/>
  <c r="G28" i="1"/>
  <c r="E28" i="1"/>
  <c r="G27" i="1"/>
  <c r="E27" i="1"/>
  <c r="G26" i="1"/>
  <c r="G25" i="1"/>
  <c r="G24" i="1"/>
  <c r="E24" i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G23" i="1"/>
  <c r="E23" i="1"/>
  <c r="E19" i="1"/>
  <c r="D8" i="1"/>
  <c r="E25" i="1" l="1"/>
  <c r="G34" i="1"/>
  <c r="E36" i="1"/>
  <c r="E35" i="1"/>
  <c r="G30" i="1"/>
  <c r="E26" i="1"/>
  <c r="D37" i="1"/>
  <c r="G37" i="1" s="1"/>
  <c r="E20" i="1"/>
  <c r="G8" i="1"/>
  <c r="G17" i="1"/>
  <c r="C38" i="1"/>
  <c r="E33" i="1"/>
  <c r="E8" i="1"/>
  <c r="D21" i="1"/>
  <c r="E37" i="1" l="1"/>
  <c r="E21" i="1"/>
  <c r="D39" i="1"/>
  <c r="I37" i="1" s="1"/>
  <c r="D38" i="1"/>
  <c r="H40" i="1" s="1"/>
  <c r="G21" i="1"/>
  <c r="I21" i="1" s="1"/>
</calcChain>
</file>

<file path=xl/sharedStrings.xml><?xml version="1.0" encoding="utf-8"?>
<sst xmlns="http://schemas.openxmlformats.org/spreadsheetml/2006/main" count="54" uniqueCount="53">
  <si>
    <t>(тыс.руб)</t>
  </si>
  <si>
    <t>ПОКАЗАТЕЛИ</t>
  </si>
  <si>
    <t>Ожидаемая оценка</t>
  </si>
  <si>
    <t>% исполн.</t>
  </si>
  <si>
    <t>I.</t>
  </si>
  <si>
    <t>Доходы</t>
  </si>
  <si>
    <t>1.1</t>
  </si>
  <si>
    <t>Собственные доходы</t>
  </si>
  <si>
    <t>1</t>
  </si>
  <si>
    <t>Налоговые доходы</t>
  </si>
  <si>
    <t xml:space="preserve">                      из них:</t>
  </si>
  <si>
    <t>а)</t>
  </si>
  <si>
    <t>Налог на прибыль организаций</t>
  </si>
  <si>
    <t>б)</t>
  </si>
  <si>
    <t>Налог на доходы физических лиц</t>
  </si>
  <si>
    <t>в)</t>
  </si>
  <si>
    <t xml:space="preserve">Акцизы </t>
  </si>
  <si>
    <t>д)</t>
  </si>
  <si>
    <t>е)</t>
  </si>
  <si>
    <t>Прочие налоговые доходы</t>
  </si>
  <si>
    <t>2</t>
  </si>
  <si>
    <t>Неналоговые доходы</t>
  </si>
  <si>
    <t>1.2</t>
  </si>
  <si>
    <t xml:space="preserve">Безвозмездные перечисления </t>
  </si>
  <si>
    <t>из них:</t>
  </si>
  <si>
    <t xml:space="preserve">Дотации на выравнивание бюджетной обеспеченности  субъектов Российской Федерации </t>
  </si>
  <si>
    <t>Дотация на сбалансированность</t>
  </si>
  <si>
    <t>ИТОГО ДОХОДОВ</t>
  </si>
  <si>
    <t>II.</t>
  </si>
  <si>
    <t xml:space="preserve">Расходы  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</si>
  <si>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</si>
  <si>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</si>
  <si>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</si>
  <si>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</si>
  <si>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</si>
  <si>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</si>
  <si>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</si>
  <si>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</si>
  <si>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</si>
  <si>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</si>
  <si>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</si>
  <si>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</si>
  <si>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</si>
  <si>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</si>
  <si>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ИТОГО РАСХОДОВ</t>
  </si>
  <si>
    <t>Профицит (+)/дефицит (-)</t>
  </si>
  <si>
    <t>III.</t>
  </si>
  <si>
    <t>Источники финансирования дефицита бюджета</t>
  </si>
  <si>
    <t>Министр финансов КБР</t>
  </si>
  <si>
    <t>Е.А. Лисун</t>
  </si>
  <si>
    <t>Налог на имущество организаций</t>
  </si>
  <si>
    <t>Оценка ожидаемого исполнения  республиканского бюджета КБР в 2022 году</t>
  </si>
  <si>
    <t>Уточненый план на 01.10.2022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</si>
</sst>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_-;\-* #,##0.0_-;_-* &quot;-&quot;??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 Cyr"/>
      <charset val="204"/>
    </font>
    <font>
      <i/>
      <sz val="12"/>
      <color theme="1"/>
      <name val="Times New Roman Cyr"/>
      <family val="1"/>
      <charset val="204"/>
    </font>
    <font>
      <b/>
      <i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3" fillId="0" borderId="0" xfId="1" applyFont="1" applyAlignment="1">
      <alignment wrapText="1"/>
    </xf>
    <xf numFmtId="0" fontId="3" fillId="2" borderId="0" xfId="1" applyFont="1" applyFill="1" applyAlignment="1">
      <alignment wrapText="1"/>
    </xf>
    <xf numFmtId="0" fontId="3" fillId="0" borderId="0" xfId="1" applyFont="1" applyAlignment="1">
      <alignment horizontal="right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vertical="center" wrapText="1"/>
    </xf>
    <xf numFmtId="164" fontId="5" fillId="0" borderId="2" xfId="1" applyNumberFormat="1" applyFont="1" applyBorder="1" applyAlignment="1">
      <alignment horizontal="right" vertical="center" wrapText="1"/>
    </xf>
    <xf numFmtId="164" fontId="6" fillId="0" borderId="2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right" vertical="center" wrapText="1"/>
    </xf>
    <xf numFmtId="4" fontId="7" fillId="0" borderId="0" xfId="0" applyNumberFormat="1" applyFont="1"/>
    <xf numFmtId="49" fontId="8" fillId="0" borderId="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vertical="center" wrapText="1"/>
    </xf>
    <xf numFmtId="164" fontId="8" fillId="0" borderId="2" xfId="1" applyNumberFormat="1" applyFont="1" applyBorder="1" applyAlignment="1">
      <alignment horizontal="right" vertical="center" wrapText="1"/>
    </xf>
    <xf numFmtId="164" fontId="9" fillId="0" borderId="2" xfId="1" applyNumberFormat="1" applyFont="1" applyBorder="1" applyAlignment="1">
      <alignment horizontal="right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1" fillId="0" borderId="0" xfId="1" applyNumberFormat="1"/>
    <xf numFmtId="164" fontId="3" fillId="0" borderId="2" xfId="1" applyNumberFormat="1" applyFont="1" applyBorder="1" applyAlignment="1">
      <alignment horizontal="right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10" fillId="0" borderId="2" xfId="1" applyNumberFormat="1" applyFont="1" applyBorder="1" applyAlignment="1">
      <alignment horizontal="right"/>
    </xf>
    <xf numFmtId="164" fontId="8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vertical="center" wrapText="1"/>
    </xf>
    <xf numFmtId="164" fontId="11" fillId="0" borderId="2" xfId="1" applyNumberFormat="1" applyFont="1" applyBorder="1" applyAlignment="1">
      <alignment horizontal="right" vertical="center"/>
    </xf>
    <xf numFmtId="3" fontId="2" fillId="0" borderId="2" xfId="1" applyNumberFormat="1" applyFont="1" applyBorder="1" applyAlignment="1">
      <alignment vertical="center" wrapText="1"/>
    </xf>
    <xf numFmtId="164" fontId="2" fillId="0" borderId="2" xfId="1" applyNumberFormat="1" applyFont="1" applyBorder="1" applyAlignment="1">
      <alignment horizontal="right" vertical="center" wrapText="1"/>
    </xf>
    <xf numFmtId="0" fontId="9" fillId="0" borderId="2" xfId="1" applyFont="1" applyBorder="1" applyAlignment="1">
      <alignment wrapText="1"/>
    </xf>
    <xf numFmtId="1" fontId="2" fillId="0" borderId="2" xfId="1" applyNumberFormat="1" applyFont="1" applyBorder="1" applyAlignment="1">
      <alignment horizontal="center" vertical="center" wrapText="1"/>
    </xf>
    <xf numFmtId="3" fontId="2" fillId="0" borderId="2" xfId="1" applyNumberFormat="1" applyFont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vertical="center" wrapText="1"/>
    </xf>
    <xf numFmtId="0" fontId="2" fillId="0" borderId="2" xfId="1" applyFont="1" applyBorder="1" applyAlignment="1">
      <alignment wrapText="1"/>
    </xf>
    <xf numFmtId="3" fontId="2" fillId="0" borderId="2" xfId="1" applyNumberFormat="1" applyFont="1" applyBorder="1" applyAlignment="1">
      <alignment horizontal="center" vertical="center" wrapText="1"/>
    </xf>
    <xf numFmtId="3" fontId="1" fillId="0" borderId="2" xfId="1" applyNumberFormat="1" applyBorder="1"/>
    <xf numFmtId="0" fontId="12" fillId="0" borderId="0" xfId="1" applyFont="1" applyAlignment="1">
      <alignment horizontal="left"/>
    </xf>
    <xf numFmtId="0" fontId="12" fillId="0" borderId="0" xfId="1" applyFont="1"/>
    <xf numFmtId="164" fontId="3" fillId="0" borderId="2" xfId="0" applyNumberFormat="1" applyFont="1" applyFill="1" applyBorder="1" applyAlignment="1">
      <alignment horizontal="right" vertical="center" wrapText="1"/>
    </xf>
    <xf numFmtId="164" fontId="11" fillId="0" borderId="2" xfId="1" applyNumberFormat="1" applyFont="1" applyBorder="1" applyAlignment="1">
      <alignment horizontal="right"/>
    </xf>
    <xf numFmtId="165" fontId="14" fillId="0" borderId="2" xfId="0" applyNumberFormat="1" applyFont="1" applyBorder="1" applyAlignment="1">
      <alignment wrapText="1"/>
    </xf>
    <xf numFmtId="165" fontId="15" fillId="0" borderId="2" xfId="0" applyNumberFormat="1" applyFont="1" applyBorder="1" applyAlignment="1">
      <alignment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4" fontId="16" fillId="0" borderId="2" xfId="1" applyNumberFormat="1" applyFont="1" applyBorder="1" applyAlignment="1">
      <alignment horizontal="center" vertical="center" wrapText="1"/>
    </xf>
    <xf numFmtId="164" fontId="16" fillId="0" borderId="2" xfId="1" applyNumberFormat="1" applyFont="1" applyBorder="1" applyAlignment="1">
      <alignment horizontal="right" vertical="center" wrapText="1"/>
    </xf>
    <xf numFmtId="164" fontId="17" fillId="0" borderId="2" xfId="0" applyNumberFormat="1" applyFont="1" applyBorder="1" applyAlignment="1">
      <alignment horizontal="right" vertical="center" wrapText="1"/>
    </xf>
    <xf numFmtId="164" fontId="18" fillId="0" borderId="2" xfId="1" applyNumberFormat="1" applyFont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164" fontId="17" fillId="0" borderId="2" xfId="1" applyNumberFormat="1" applyFont="1" applyBorder="1" applyAlignment="1">
      <alignment horizontal="right" vertical="center" wrapText="1"/>
    </xf>
    <xf numFmtId="164" fontId="16" fillId="0" borderId="2" xfId="1" applyNumberFormat="1" applyFont="1" applyBorder="1" applyAlignment="1">
      <alignment horizontal="right"/>
    </xf>
    <xf numFmtId="164" fontId="16" fillId="0" borderId="2" xfId="1" applyNumberFormat="1" applyFont="1" applyBorder="1" applyAlignment="1">
      <alignment horizontal="right" wrapText="1"/>
    </xf>
    <xf numFmtId="164" fontId="17" fillId="0" borderId="2" xfId="1" applyNumberFormat="1" applyFont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right"/>
    </xf>
    <xf numFmtId="0" fontId="2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3" fontId="2" fillId="0" borderId="5" xfId="1" applyNumberFormat="1" applyFont="1" applyBorder="1" applyAlignment="1">
      <alignment horizontal="center" vertical="center" wrapText="1"/>
    </xf>
    <xf numFmtId="3" fontId="2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B5FB846-2DDE-4F0B-A82A-47EBCABC53C3}" diskRevisions="1" revisionId="51" version="12">
  <header guid="{DCBAA0AF-83A1-42F8-B779-082BE714439C}" dateTime="2022-10-19T12:24:06" maxSheetId="2" userName="СОБП Тхабисим Аида 146" r:id="rId1">
    <sheetIdMap count="1">
      <sheetId val="1"/>
    </sheetIdMap>
  </header>
  <header guid="{D6CDB2C2-A002-4D0E-871C-0B5D76ED456A}" dateTime="2022-10-19T12:28:54" maxSheetId="2" userName="ДОХ Шинахов Астемир  138" r:id="rId2" minRId="1" maxRId="2">
    <sheetIdMap count="1">
      <sheetId val="1"/>
    </sheetIdMap>
  </header>
  <header guid="{E4C36C6F-90E7-49CA-8B11-76505A0617C8}" dateTime="2022-10-19T12:29:50" maxSheetId="2" userName="ДОХ Шинахов Астемир  138" r:id="rId3" minRId="5">
    <sheetIdMap count="1">
      <sheetId val="1"/>
    </sheetIdMap>
  </header>
  <header guid="{9A453D5C-3D3D-4119-93E1-A2BE1021B47F}" dateTime="2022-10-19T12:31:00" maxSheetId="2" userName="СОБП Тхабисим Аида 146" r:id="rId4" minRId="6" maxRId="19">
    <sheetIdMap count="1">
      <sheetId val="1"/>
    </sheetIdMap>
  </header>
  <header guid="{FCBE18B5-196D-4D0F-9B30-2345623DEAA7}" dateTime="2022-10-19T12:32:05" maxSheetId="2" userName="ДОХ Шинахов Астемир  138" r:id="rId5" minRId="20" maxRId="26">
    <sheetIdMap count="1">
      <sheetId val="1"/>
    </sheetIdMap>
  </header>
  <header guid="{9DEF984F-6FB2-412F-9378-7590DB569328}" dateTime="2022-10-19T12:32:51" maxSheetId="2" userName="ДОХ Шинахов Астемир  138" r:id="rId6" minRId="27" maxRId="31">
    <sheetIdMap count="1">
      <sheetId val="1"/>
    </sheetIdMap>
  </header>
  <header guid="{6FC2A9A3-15D5-4580-9904-20CF7783E460}" dateTime="2022-10-19T12:34:11" maxSheetId="2" userName="ДОХ Шинахов Астемир  138" r:id="rId7">
    <sheetIdMap count="1">
      <sheetId val="1"/>
    </sheetIdMap>
  </header>
  <header guid="{4B9EC6C5-E853-405F-A623-4A1947171FB4}" dateTime="2022-10-19T12:36:02" maxSheetId="2" userName="ДОХ Шинахов Астемир  138" r:id="rId8">
    <sheetIdMap count="1">
      <sheetId val="1"/>
    </sheetIdMap>
  </header>
  <header guid="{274B04FA-2F9B-4572-A0D8-6AFE086C998F}" dateTime="2022-10-19T12:38:23" maxSheetId="2" userName="СОБП Тхабисим Аида 146" r:id="rId9" minRId="32" maxRId="45">
    <sheetIdMap count="1">
      <sheetId val="1"/>
    </sheetIdMap>
  </header>
  <header guid="{8118BAC3-02BD-40C1-BF03-677A9CB2815E}" dateTime="2022-10-19T12:52:03" maxSheetId="2" userName="СОБП Тхабисим Аида 146" r:id="rId10" minRId="46">
    <sheetIdMap count="1">
      <sheetId val="1"/>
    </sheetIdMap>
  </header>
  <header guid="{F1C2EA48-68C9-4D23-9465-2725B0075658}" dateTime="2022-10-19T12:55:07" maxSheetId="2" userName="СОБП Тхабисим Аида 146" r:id="rId11">
    <sheetIdMap count="1">
      <sheetId val="1"/>
    </sheetIdMap>
  </header>
  <header guid="{8B5FB846-2DDE-4F0B-A82A-47EBCABC53C3}" dateTime="2022-10-21T10:17:58" maxSheetId="2" userName="СОБП Мокаева Лейла 208" r:id="rId12" minRId="47" maxRId="5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nc r="C14">
      <v>1562158</v>
    </nc>
  </rcc>
  <rcc rId="2" sId="1" numFmtId="4">
    <oc r="D14">
      <v>1645701</v>
    </oc>
    <nc r="D14"/>
  </rcc>
  <rfmt sheetId="1" sqref="C8" start="0" length="2147483647">
    <dxf>
      <font>
        <b/>
      </font>
    </dxf>
  </rfmt>
  <rfmt sheetId="1" sqref="C8" start="0" length="2147483647">
    <dxf>
      <font>
        <i/>
      </font>
    </dxf>
  </rfmt>
  <rdn rId="0" localSheetId="1" customView="1" name="Z_C042AA56_C0F8_45D6_B2FE_E44083AF7715_.wvu.PrintTitles" hidden="1" oldHidden="1">
    <formula>'2021г. (на 01.10.2021год)   (2)'!$A:$E</formula>
  </rdn>
  <rdn rId="0" localSheetId="1" customView="1" name="Z_C042AA56_C0F8_45D6_B2FE_E44083AF7715_.wvu.Cols" hidden="1" oldHidden="1">
    <formula>'2021г. (на 01.10.2021год)   (2)'!$F:$K</formula>
  </rdn>
  <rcv guid="{C042AA56-C0F8-45D6-B2FE-E44083AF7715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 numFmtId="34">
    <oc r="C19">
      <v>16694939.41979</v>
    </oc>
    <nc r="C19">
      <v>15425517.5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 numFmtId="4">
    <oc r="C23">
      <v>2563067.5</v>
    </oc>
    <nc r="C23">
      <v>2604185.6060700002</v>
    </nc>
  </rcc>
  <rcc rId="7" sId="1" numFmtId="4">
    <oc r="C24">
      <v>21327.5</v>
    </oc>
    <nc r="C24">
      <v>23095.600000000039</v>
    </nc>
  </rcc>
  <rcc rId="8" sId="1" numFmtId="4">
    <oc r="C25">
      <v>368390.8</v>
    </oc>
    <nc r="C25">
      <v>368700.50075999997</v>
    </nc>
  </rcc>
  <rcc rId="9" sId="1" numFmtId="4">
    <oc r="C26">
      <v>7418567.7999999998</v>
    </oc>
    <nc r="C26">
      <v>8111328.51021</v>
    </nc>
  </rcc>
  <rcc rId="10" sId="1" numFmtId="4">
    <oc r="C27">
      <v>1074644.3999999999</v>
    </oc>
    <nc r="C27">
      <v>2603528.4149999996</v>
    </nc>
  </rcc>
  <rcc rId="11" sId="1" numFmtId="4">
    <oc r="C28">
      <v>163588.20000000001</v>
    </oc>
    <nc r="C28">
      <v>340311.87813000003</v>
    </nc>
  </rcc>
  <rcc rId="12" sId="1" numFmtId="4">
    <oc r="C29">
      <v>10645521</v>
    </oc>
    <nc r="C29">
      <v>15318345.675430002</v>
    </nc>
  </rcc>
  <rcc rId="13" sId="1" numFmtId="4">
    <oc r="C30">
      <v>924939</v>
    </oc>
    <nc r="C30">
      <v>1364431.2960099992</v>
    </nc>
  </rcc>
  <rcc rId="14" sId="1" numFmtId="4">
    <oc r="C31">
      <v>5312854.5999999996</v>
    </oc>
    <nc r="C31">
      <v>6101070.7890099995</v>
    </nc>
  </rcc>
  <rcc rId="15" sId="1" numFmtId="4">
    <oc r="C32">
      <v>18757024.649999999</v>
    </oc>
    <nc r="C32">
      <v>21165886.356960002</v>
    </nc>
  </rcc>
  <rcc rId="16" sId="1" numFmtId="4">
    <oc r="C33">
      <v>938871.1</v>
    </oc>
    <nc r="C33">
      <v>968365.58878000011</v>
    </nc>
  </rcc>
  <rcc rId="17" sId="1" numFmtId="4">
    <oc r="C34">
      <v>357093.6</v>
    </oc>
    <nc r="C34">
      <v>383506.17616000003</v>
    </nc>
  </rcc>
  <rcc rId="18" sId="1" numFmtId="4">
    <oc r="C35">
      <v>30340.400000000001</v>
    </oc>
    <nc r="C35">
      <v>26121.244470000001</v>
    </nc>
  </rcc>
  <rcc rId="19" sId="1" numFmtId="4">
    <oc r="C36">
      <v>739819.85</v>
    </oc>
    <nc r="C36">
      <v>692992.4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1" numFmtId="4">
    <oc r="D9">
      <v>12445884</v>
    </oc>
    <nc r="D9">
      <v>12840310.280003181</v>
    </nc>
  </rcc>
  <rcc rId="21" sId="1" odxf="1" s="1" dxf="1" numFmtId="4">
    <oc r="D11">
      <v>1659400</v>
    </oc>
    <nc r="D11">
      <v>1745323.2</v>
    </nc>
    <ndxf>
      <font>
        <sz val="12"/>
        <color auto="1"/>
        <name val="Times New Roman"/>
        <family val="1"/>
        <charset val="204"/>
        <scheme val="none"/>
      </font>
      <numFmt numFmtId="164" formatCode="#,##0.0"/>
      <alignment horizontal="right" wrapText="1"/>
    </ndxf>
  </rcc>
  <rfmt sheetId="1" s="1" sqref="D12" start="0" length="0">
    <dxf>
      <font>
        <sz val="12"/>
        <color auto="1"/>
        <name val="Times New Roman"/>
        <family val="1"/>
        <charset val="204"/>
        <scheme val="none"/>
      </font>
      <numFmt numFmtId="164" formatCode="#,##0.0"/>
      <alignment horizontal="right"/>
    </dxf>
  </rfmt>
  <rfmt sheetId="1" s="1" sqref="D13" start="0" length="0">
    <dxf>
      <font>
        <sz val="12"/>
        <color auto="1"/>
        <name val="Times New Roman"/>
        <family val="1"/>
        <charset val="204"/>
        <scheme val="none"/>
      </font>
      <numFmt numFmtId="164" formatCode="#,##0.0"/>
      <alignment horizontal="right"/>
    </dxf>
  </rfmt>
  <rcc rId="22" sId="1" numFmtId="4">
    <oc r="D16">
      <v>737846</v>
    </oc>
    <nc r="D16">
      <v>1422111.1495300001</v>
    </nc>
  </rcc>
  <rcc rId="23" sId="1">
    <oc r="D15">
      <v>1447512</v>
    </oc>
    <nc r="D15">
      <f>D9-D11-D12-D13-D14</f>
    </nc>
  </rcc>
  <rcc rId="24" sId="1" numFmtId="4">
    <oc r="D12">
      <v>3958147</v>
    </oc>
    <nc r="D12">
      <v>4202270.8700031806</v>
    </nc>
  </rcc>
  <rcc rId="25" sId="1" numFmtId="4">
    <oc r="D13">
      <v>3735125</v>
    </oc>
    <nc r="D13">
      <v>3844531.31</v>
    </nc>
  </rcc>
  <rcc rId="26" sId="1" numFmtId="4">
    <nc r="D14">
      <v>1531221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 numFmtId="4">
    <oc r="D17">
      <v>36644416</v>
    </oc>
    <nc r="D17">
      <f>C17</f>
    </nc>
  </rcc>
  <rcc rId="28" sId="1">
    <oc r="C4" t="inlineStr">
      <is>
        <t>Уточненый план на 01.10.2022год</t>
      </is>
    </oc>
    <nc r="C4" t="inlineStr">
      <is>
        <t>Уточненый план на 01.10.2022 год</t>
      </is>
    </nc>
  </rcc>
  <rcc rId="29" sId="1" numFmtId="4">
    <oc r="C17">
      <v>44777435.719789997</v>
    </oc>
    <nc r="C17">
      <v>44787687.899999999</v>
    </nc>
  </rcc>
  <rcc rId="30" sId="1" numFmtId="34">
    <oc r="D19">
      <v>14023197.699999999</v>
    </oc>
    <nc r="D19">
      <f>C19</f>
    </nc>
  </rcc>
  <rcc rId="31" sId="1">
    <oc r="D20">
      <f>777005+500000</f>
    </oc>
    <nc r="D20">
      <f>C20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9:E9" start="0" length="2147483647">
    <dxf>
      <font>
        <i/>
      </font>
    </dxf>
  </rfmt>
  <rfmt sheetId="1" sqref="C9" start="0" length="2147483647">
    <dxf>
      <font>
        <sz val="12"/>
      </font>
    </dxf>
  </rfmt>
  <rfmt sheetId="1" sqref="C8" start="0" length="2147483647">
    <dxf>
      <font>
        <sz val="12"/>
      </font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9:D20">
    <dxf>
      <numFmt numFmtId="166" formatCode="_-* #,##0.0_-;\-* #,##0.0_-;_-* &quot;-&quot;??_-;_-@_-"/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 numFmtId="4">
    <oc r="D23">
      <v>2395522.2999999998</v>
    </oc>
    <nc r="D23">
      <v>2071109.7</v>
    </nc>
  </rcc>
  <rcc rId="33" sId="1" numFmtId="4">
    <oc r="D24">
      <v>21327.5</v>
    </oc>
    <nc r="D24">
      <v>23095.79</v>
    </nc>
  </rcc>
  <rcc rId="34" sId="1" numFmtId="4">
    <oc r="D25">
      <f>C25</f>
    </oc>
    <nc r="D25">
      <v>366434.10877300007</v>
    </nc>
  </rcc>
  <rcc rId="35" sId="1" numFmtId="4">
    <oc r="D26">
      <v>7418567.7999999998</v>
    </oc>
    <nc r="D26">
      <v>8223525.8643185683</v>
    </nc>
  </rcc>
  <rcc rId="36" sId="1" numFmtId="4">
    <oc r="D27">
      <v>1074644.3999999999</v>
    </oc>
    <nc r="D27">
      <v>2782321.4056500001</v>
    </nc>
  </rcc>
  <rcc rId="37" sId="1" numFmtId="4">
    <oc r="D28">
      <v>163588.20000000001</v>
    </oc>
    <nc r="D28">
      <v>340311.83342173998</v>
    </nc>
  </rcc>
  <rcc rId="38" sId="1" numFmtId="4">
    <oc r="D29">
      <v>10870815.800000001</v>
    </oc>
    <nc r="D29">
      <v>15915904.131723285</v>
    </nc>
  </rcc>
  <rcc rId="39" sId="1" numFmtId="4">
    <oc r="D30">
      <v>924939</v>
    </oc>
    <nc r="D30">
      <v>1386578.1806149273</v>
    </nc>
  </rcc>
  <rcc rId="40" sId="1" numFmtId="4">
    <oc r="D31">
      <v>5401077</v>
    </oc>
    <nc r="D31">
      <v>6102340.597183805</v>
    </nc>
  </rcc>
  <rcc rId="41" sId="1" numFmtId="4">
    <oc r="D32">
      <v>18807565.550000001</v>
    </oc>
    <nc r="D32">
      <v>21647944.095421199</v>
    </nc>
  </rcc>
  <rcc rId="42" sId="1" numFmtId="4">
    <oc r="D33">
      <v>938871.1</v>
    </oc>
    <nc r="D33">
      <v>967365.64200363006</v>
    </nc>
  </rcc>
  <rcc rId="43" sId="1" numFmtId="4">
    <oc r="D34">
      <f>C34</f>
    </oc>
    <nc r="D34">
      <v>377750.77316000004</v>
    </nc>
  </rcc>
  <rcc rId="44" sId="1" numFmtId="4">
    <oc r="D35">
      <v>13569.3</v>
    </oc>
    <nc r="D35">
      <v>17921.2</v>
    </nc>
  </rcc>
  <rcc rId="45" sId="1" numFmtId="4">
    <oc r="D36">
      <f>C36</f>
    </oc>
    <nc r="D36">
      <v>692992.4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" sId="1" numFmtId="4">
    <oc r="C17">
      <v>44787687.899999999</v>
    </oc>
    <nc r="C17">
      <v>44781687.799999997</v>
    </nc>
  </rcc>
  <rfmt sheetId="1" sqref="C8:C21" start="0" length="2147483647">
    <dxf>
      <font>
        <color rgb="FFFF0000"/>
      </font>
    </dxf>
  </rfmt>
  <rfmt sheetId="1" sqref="D23:D39" start="0" length="2147483647">
    <dxf>
      <font>
        <color rgb="FF0070C0"/>
      </font>
    </dxf>
  </rfmt>
  <rfmt sheetId="1" sqref="C23:C39" start="0" length="2147483647">
    <dxf>
      <font>
        <color rgb="FF0070C0"/>
      </font>
    </dxf>
  </rfmt>
  <rfmt sheetId="1" sqref="C8:C21" start="0" length="2147483647">
    <dxf>
      <font>
        <color theme="1"/>
      </font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3:D39" start="0" length="2147483647">
    <dxf>
      <font>
        <color theme="1"/>
      </font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1:D15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cc rId="47" sId="1" numFmtId="4">
    <oc r="C17">
      <v>44781687.799999997</v>
    </oc>
    <nc r="C17">
      <v>44777435.719789997</v>
    </nc>
  </rcc>
  <rcc rId="48" sId="1" numFmtId="4">
    <oc r="D17">
      <f>C17</f>
    </oc>
    <nc r="D17">
      <v>44781687.726379901</v>
    </nc>
  </rcc>
  <rdn rId="0" localSheetId="1" customView="1" name="Z_A900A1F0_74DC_4CC0_B497_A8C8DE3FE1CB_.wvu.PrintTitles" hidden="1" oldHidden="1">
    <formula>'2022 оценка'!$A:$E</formula>
  </rdn>
  <rdn rId="0" localSheetId="1" customView="1" name="Z_A900A1F0_74DC_4CC0_B497_A8C8DE3FE1CB_.wvu.Cols" hidden="1" oldHidden="1">
    <formula>'2022 оценка'!$F:$K</formula>
  </rdn>
  <rcv guid="{A900A1F0-74DC-4CC0-B497-A8C8DE3FE1CB}" action="add"/>
  <rsnm rId="51" sheetId="1" oldName="[п. 4 Оценка ожидаемого исполнения респ. бюджета КБР.xlsx]2021г. (на 01.10.2021год)   (2)" newName="[п. 4 Оценка ожидаемого исполнения респ. бюджета КБР.xlsx]2022 оценка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1"/>
  <sheetViews>
    <sheetView tabSelected="1" topLeftCell="A22" zoomScale="115" zoomScaleNormal="115" zoomScaleSheetLayoutView="115" workbookViewId="0">
      <selection activeCell="L1" sqref="L1:L1048576"/>
    </sheetView>
  </sheetViews>
  <sheetFormatPr defaultRowHeight="12.75" x14ac:dyDescent="0.2"/>
  <cols>
    <col min="1" max="1" width="5.85546875" style="1" customWidth="1"/>
    <col min="2" max="2" width="37.28515625" style="1" customWidth="1"/>
    <col min="3" max="3" width="18.28515625" style="1" customWidth="1"/>
    <col min="4" max="4" width="16" style="1" customWidth="1"/>
    <col min="5" max="5" width="11.85546875" style="1" customWidth="1"/>
    <col min="6" max="6" width="11.7109375" style="1" hidden="1" customWidth="1"/>
    <col min="7" max="7" width="12.28515625" style="1" hidden="1" customWidth="1"/>
    <col min="8" max="8" width="11.7109375" style="1" hidden="1" customWidth="1"/>
    <col min="9" max="9" width="0" style="1" hidden="1" customWidth="1"/>
    <col min="10" max="10" width="10.7109375" style="1" hidden="1" customWidth="1"/>
    <col min="11" max="11" width="0" style="1" hidden="1" customWidth="1"/>
    <col min="12" max="255" width="9.140625" style="1"/>
    <col min="256" max="256" width="5.85546875" style="1" customWidth="1"/>
    <col min="257" max="257" width="37.28515625" style="1" customWidth="1"/>
    <col min="258" max="258" width="14.85546875" style="1" customWidth="1"/>
    <col min="259" max="259" width="12.85546875" style="1" customWidth="1"/>
    <col min="260" max="260" width="11" style="1" customWidth="1"/>
    <col min="261" max="511" width="9.140625" style="1"/>
    <col min="512" max="512" width="5.85546875" style="1" customWidth="1"/>
    <col min="513" max="513" width="37.28515625" style="1" customWidth="1"/>
    <col min="514" max="514" width="14.85546875" style="1" customWidth="1"/>
    <col min="515" max="515" width="12.85546875" style="1" customWidth="1"/>
    <col min="516" max="516" width="11" style="1" customWidth="1"/>
    <col min="517" max="767" width="9.140625" style="1"/>
    <col min="768" max="768" width="5.85546875" style="1" customWidth="1"/>
    <col min="769" max="769" width="37.28515625" style="1" customWidth="1"/>
    <col min="770" max="770" width="14.85546875" style="1" customWidth="1"/>
    <col min="771" max="771" width="12.85546875" style="1" customWidth="1"/>
    <col min="772" max="772" width="11" style="1" customWidth="1"/>
    <col min="773" max="1023" width="9.140625" style="1"/>
    <col min="1024" max="1024" width="5.85546875" style="1" customWidth="1"/>
    <col min="1025" max="1025" width="37.28515625" style="1" customWidth="1"/>
    <col min="1026" max="1026" width="14.85546875" style="1" customWidth="1"/>
    <col min="1027" max="1027" width="12.85546875" style="1" customWidth="1"/>
    <col min="1028" max="1028" width="11" style="1" customWidth="1"/>
    <col min="1029" max="1279" width="9.140625" style="1"/>
    <col min="1280" max="1280" width="5.85546875" style="1" customWidth="1"/>
    <col min="1281" max="1281" width="37.28515625" style="1" customWidth="1"/>
    <col min="1282" max="1282" width="14.85546875" style="1" customWidth="1"/>
    <col min="1283" max="1283" width="12.85546875" style="1" customWidth="1"/>
    <col min="1284" max="1284" width="11" style="1" customWidth="1"/>
    <col min="1285" max="1535" width="9.140625" style="1"/>
    <col min="1536" max="1536" width="5.85546875" style="1" customWidth="1"/>
    <col min="1537" max="1537" width="37.28515625" style="1" customWidth="1"/>
    <col min="1538" max="1538" width="14.85546875" style="1" customWidth="1"/>
    <col min="1539" max="1539" width="12.85546875" style="1" customWidth="1"/>
    <col min="1540" max="1540" width="11" style="1" customWidth="1"/>
    <col min="1541" max="1791" width="9.140625" style="1"/>
    <col min="1792" max="1792" width="5.85546875" style="1" customWidth="1"/>
    <col min="1793" max="1793" width="37.28515625" style="1" customWidth="1"/>
    <col min="1794" max="1794" width="14.85546875" style="1" customWidth="1"/>
    <col min="1795" max="1795" width="12.85546875" style="1" customWidth="1"/>
    <col min="1796" max="1796" width="11" style="1" customWidth="1"/>
    <col min="1797" max="2047" width="9.140625" style="1"/>
    <col min="2048" max="2048" width="5.85546875" style="1" customWidth="1"/>
    <col min="2049" max="2049" width="37.28515625" style="1" customWidth="1"/>
    <col min="2050" max="2050" width="14.85546875" style="1" customWidth="1"/>
    <col min="2051" max="2051" width="12.85546875" style="1" customWidth="1"/>
    <col min="2052" max="2052" width="11" style="1" customWidth="1"/>
    <col min="2053" max="2303" width="9.140625" style="1"/>
    <col min="2304" max="2304" width="5.85546875" style="1" customWidth="1"/>
    <col min="2305" max="2305" width="37.28515625" style="1" customWidth="1"/>
    <col min="2306" max="2306" width="14.85546875" style="1" customWidth="1"/>
    <col min="2307" max="2307" width="12.85546875" style="1" customWidth="1"/>
    <col min="2308" max="2308" width="11" style="1" customWidth="1"/>
    <col min="2309" max="2559" width="9.140625" style="1"/>
    <col min="2560" max="2560" width="5.85546875" style="1" customWidth="1"/>
    <col min="2561" max="2561" width="37.28515625" style="1" customWidth="1"/>
    <col min="2562" max="2562" width="14.85546875" style="1" customWidth="1"/>
    <col min="2563" max="2563" width="12.85546875" style="1" customWidth="1"/>
    <col min="2564" max="2564" width="11" style="1" customWidth="1"/>
    <col min="2565" max="2815" width="9.140625" style="1"/>
    <col min="2816" max="2816" width="5.85546875" style="1" customWidth="1"/>
    <col min="2817" max="2817" width="37.28515625" style="1" customWidth="1"/>
    <col min="2818" max="2818" width="14.85546875" style="1" customWidth="1"/>
    <col min="2819" max="2819" width="12.85546875" style="1" customWidth="1"/>
    <col min="2820" max="2820" width="11" style="1" customWidth="1"/>
    <col min="2821" max="3071" width="9.140625" style="1"/>
    <col min="3072" max="3072" width="5.85546875" style="1" customWidth="1"/>
    <col min="3073" max="3073" width="37.28515625" style="1" customWidth="1"/>
    <col min="3074" max="3074" width="14.85546875" style="1" customWidth="1"/>
    <col min="3075" max="3075" width="12.85546875" style="1" customWidth="1"/>
    <col min="3076" max="3076" width="11" style="1" customWidth="1"/>
    <col min="3077" max="3327" width="9.140625" style="1"/>
    <col min="3328" max="3328" width="5.85546875" style="1" customWidth="1"/>
    <col min="3329" max="3329" width="37.28515625" style="1" customWidth="1"/>
    <col min="3330" max="3330" width="14.85546875" style="1" customWidth="1"/>
    <col min="3331" max="3331" width="12.85546875" style="1" customWidth="1"/>
    <col min="3332" max="3332" width="11" style="1" customWidth="1"/>
    <col min="3333" max="3583" width="9.140625" style="1"/>
    <col min="3584" max="3584" width="5.85546875" style="1" customWidth="1"/>
    <col min="3585" max="3585" width="37.28515625" style="1" customWidth="1"/>
    <col min="3586" max="3586" width="14.85546875" style="1" customWidth="1"/>
    <col min="3587" max="3587" width="12.85546875" style="1" customWidth="1"/>
    <col min="3588" max="3588" width="11" style="1" customWidth="1"/>
    <col min="3589" max="3839" width="9.140625" style="1"/>
    <col min="3840" max="3840" width="5.85546875" style="1" customWidth="1"/>
    <col min="3841" max="3841" width="37.28515625" style="1" customWidth="1"/>
    <col min="3842" max="3842" width="14.85546875" style="1" customWidth="1"/>
    <col min="3843" max="3843" width="12.85546875" style="1" customWidth="1"/>
    <col min="3844" max="3844" width="11" style="1" customWidth="1"/>
    <col min="3845" max="4095" width="9.140625" style="1"/>
    <col min="4096" max="4096" width="5.85546875" style="1" customWidth="1"/>
    <col min="4097" max="4097" width="37.28515625" style="1" customWidth="1"/>
    <col min="4098" max="4098" width="14.85546875" style="1" customWidth="1"/>
    <col min="4099" max="4099" width="12.85546875" style="1" customWidth="1"/>
    <col min="4100" max="4100" width="11" style="1" customWidth="1"/>
    <col min="4101" max="4351" width="9.140625" style="1"/>
    <col min="4352" max="4352" width="5.85546875" style="1" customWidth="1"/>
    <col min="4353" max="4353" width="37.28515625" style="1" customWidth="1"/>
    <col min="4354" max="4354" width="14.85546875" style="1" customWidth="1"/>
    <col min="4355" max="4355" width="12.85546875" style="1" customWidth="1"/>
    <col min="4356" max="4356" width="11" style="1" customWidth="1"/>
    <col min="4357" max="4607" width="9.140625" style="1"/>
    <col min="4608" max="4608" width="5.85546875" style="1" customWidth="1"/>
    <col min="4609" max="4609" width="37.28515625" style="1" customWidth="1"/>
    <col min="4610" max="4610" width="14.85546875" style="1" customWidth="1"/>
    <col min="4611" max="4611" width="12.85546875" style="1" customWidth="1"/>
    <col min="4612" max="4612" width="11" style="1" customWidth="1"/>
    <col min="4613" max="4863" width="9.140625" style="1"/>
    <col min="4864" max="4864" width="5.85546875" style="1" customWidth="1"/>
    <col min="4865" max="4865" width="37.28515625" style="1" customWidth="1"/>
    <col min="4866" max="4866" width="14.85546875" style="1" customWidth="1"/>
    <col min="4867" max="4867" width="12.85546875" style="1" customWidth="1"/>
    <col min="4868" max="4868" width="11" style="1" customWidth="1"/>
    <col min="4869" max="5119" width="9.140625" style="1"/>
    <col min="5120" max="5120" width="5.85546875" style="1" customWidth="1"/>
    <col min="5121" max="5121" width="37.28515625" style="1" customWidth="1"/>
    <col min="5122" max="5122" width="14.85546875" style="1" customWidth="1"/>
    <col min="5123" max="5123" width="12.85546875" style="1" customWidth="1"/>
    <col min="5124" max="5124" width="11" style="1" customWidth="1"/>
    <col min="5125" max="5375" width="9.140625" style="1"/>
    <col min="5376" max="5376" width="5.85546875" style="1" customWidth="1"/>
    <col min="5377" max="5377" width="37.28515625" style="1" customWidth="1"/>
    <col min="5378" max="5378" width="14.85546875" style="1" customWidth="1"/>
    <col min="5379" max="5379" width="12.85546875" style="1" customWidth="1"/>
    <col min="5380" max="5380" width="11" style="1" customWidth="1"/>
    <col min="5381" max="5631" width="9.140625" style="1"/>
    <col min="5632" max="5632" width="5.85546875" style="1" customWidth="1"/>
    <col min="5633" max="5633" width="37.28515625" style="1" customWidth="1"/>
    <col min="5634" max="5634" width="14.85546875" style="1" customWidth="1"/>
    <col min="5635" max="5635" width="12.85546875" style="1" customWidth="1"/>
    <col min="5636" max="5636" width="11" style="1" customWidth="1"/>
    <col min="5637" max="5887" width="9.140625" style="1"/>
    <col min="5888" max="5888" width="5.85546875" style="1" customWidth="1"/>
    <col min="5889" max="5889" width="37.28515625" style="1" customWidth="1"/>
    <col min="5890" max="5890" width="14.85546875" style="1" customWidth="1"/>
    <col min="5891" max="5891" width="12.85546875" style="1" customWidth="1"/>
    <col min="5892" max="5892" width="11" style="1" customWidth="1"/>
    <col min="5893" max="6143" width="9.140625" style="1"/>
    <col min="6144" max="6144" width="5.85546875" style="1" customWidth="1"/>
    <col min="6145" max="6145" width="37.28515625" style="1" customWidth="1"/>
    <col min="6146" max="6146" width="14.85546875" style="1" customWidth="1"/>
    <col min="6147" max="6147" width="12.85546875" style="1" customWidth="1"/>
    <col min="6148" max="6148" width="11" style="1" customWidth="1"/>
    <col min="6149" max="6399" width="9.140625" style="1"/>
    <col min="6400" max="6400" width="5.85546875" style="1" customWidth="1"/>
    <col min="6401" max="6401" width="37.28515625" style="1" customWidth="1"/>
    <col min="6402" max="6402" width="14.85546875" style="1" customWidth="1"/>
    <col min="6403" max="6403" width="12.85546875" style="1" customWidth="1"/>
    <col min="6404" max="6404" width="11" style="1" customWidth="1"/>
    <col min="6405" max="6655" width="9.140625" style="1"/>
    <col min="6656" max="6656" width="5.85546875" style="1" customWidth="1"/>
    <col min="6657" max="6657" width="37.28515625" style="1" customWidth="1"/>
    <col min="6658" max="6658" width="14.85546875" style="1" customWidth="1"/>
    <col min="6659" max="6659" width="12.85546875" style="1" customWidth="1"/>
    <col min="6660" max="6660" width="11" style="1" customWidth="1"/>
    <col min="6661" max="6911" width="9.140625" style="1"/>
    <col min="6912" max="6912" width="5.85546875" style="1" customWidth="1"/>
    <col min="6913" max="6913" width="37.28515625" style="1" customWidth="1"/>
    <col min="6914" max="6914" width="14.85546875" style="1" customWidth="1"/>
    <col min="6915" max="6915" width="12.85546875" style="1" customWidth="1"/>
    <col min="6916" max="6916" width="11" style="1" customWidth="1"/>
    <col min="6917" max="7167" width="9.140625" style="1"/>
    <col min="7168" max="7168" width="5.85546875" style="1" customWidth="1"/>
    <col min="7169" max="7169" width="37.28515625" style="1" customWidth="1"/>
    <col min="7170" max="7170" width="14.85546875" style="1" customWidth="1"/>
    <col min="7171" max="7171" width="12.85546875" style="1" customWidth="1"/>
    <col min="7172" max="7172" width="11" style="1" customWidth="1"/>
    <col min="7173" max="7423" width="9.140625" style="1"/>
    <col min="7424" max="7424" width="5.85546875" style="1" customWidth="1"/>
    <col min="7425" max="7425" width="37.28515625" style="1" customWidth="1"/>
    <col min="7426" max="7426" width="14.85546875" style="1" customWidth="1"/>
    <col min="7427" max="7427" width="12.85546875" style="1" customWidth="1"/>
    <col min="7428" max="7428" width="11" style="1" customWidth="1"/>
    <col min="7429" max="7679" width="9.140625" style="1"/>
    <col min="7680" max="7680" width="5.85546875" style="1" customWidth="1"/>
    <col min="7681" max="7681" width="37.28515625" style="1" customWidth="1"/>
    <col min="7682" max="7682" width="14.85546875" style="1" customWidth="1"/>
    <col min="7683" max="7683" width="12.85546875" style="1" customWidth="1"/>
    <col min="7684" max="7684" width="11" style="1" customWidth="1"/>
    <col min="7685" max="7935" width="9.140625" style="1"/>
    <col min="7936" max="7936" width="5.85546875" style="1" customWidth="1"/>
    <col min="7937" max="7937" width="37.28515625" style="1" customWidth="1"/>
    <col min="7938" max="7938" width="14.85546875" style="1" customWidth="1"/>
    <col min="7939" max="7939" width="12.85546875" style="1" customWidth="1"/>
    <col min="7940" max="7940" width="11" style="1" customWidth="1"/>
    <col min="7941" max="8191" width="9.140625" style="1"/>
    <col min="8192" max="8192" width="5.85546875" style="1" customWidth="1"/>
    <col min="8193" max="8193" width="37.28515625" style="1" customWidth="1"/>
    <col min="8194" max="8194" width="14.85546875" style="1" customWidth="1"/>
    <col min="8195" max="8195" width="12.85546875" style="1" customWidth="1"/>
    <col min="8196" max="8196" width="11" style="1" customWidth="1"/>
    <col min="8197" max="8447" width="9.140625" style="1"/>
    <col min="8448" max="8448" width="5.85546875" style="1" customWidth="1"/>
    <col min="8449" max="8449" width="37.28515625" style="1" customWidth="1"/>
    <col min="8450" max="8450" width="14.85546875" style="1" customWidth="1"/>
    <col min="8451" max="8451" width="12.85546875" style="1" customWidth="1"/>
    <col min="8452" max="8452" width="11" style="1" customWidth="1"/>
    <col min="8453" max="8703" width="9.140625" style="1"/>
    <col min="8704" max="8704" width="5.85546875" style="1" customWidth="1"/>
    <col min="8705" max="8705" width="37.28515625" style="1" customWidth="1"/>
    <col min="8706" max="8706" width="14.85546875" style="1" customWidth="1"/>
    <col min="8707" max="8707" width="12.85546875" style="1" customWidth="1"/>
    <col min="8708" max="8708" width="11" style="1" customWidth="1"/>
    <col min="8709" max="8959" width="9.140625" style="1"/>
    <col min="8960" max="8960" width="5.85546875" style="1" customWidth="1"/>
    <col min="8961" max="8961" width="37.28515625" style="1" customWidth="1"/>
    <col min="8962" max="8962" width="14.85546875" style="1" customWidth="1"/>
    <col min="8963" max="8963" width="12.85546875" style="1" customWidth="1"/>
    <col min="8964" max="8964" width="11" style="1" customWidth="1"/>
    <col min="8965" max="9215" width="9.140625" style="1"/>
    <col min="9216" max="9216" width="5.85546875" style="1" customWidth="1"/>
    <col min="9217" max="9217" width="37.28515625" style="1" customWidth="1"/>
    <col min="9218" max="9218" width="14.85546875" style="1" customWidth="1"/>
    <col min="9219" max="9219" width="12.85546875" style="1" customWidth="1"/>
    <col min="9220" max="9220" width="11" style="1" customWidth="1"/>
    <col min="9221" max="9471" width="9.140625" style="1"/>
    <col min="9472" max="9472" width="5.85546875" style="1" customWidth="1"/>
    <col min="9473" max="9473" width="37.28515625" style="1" customWidth="1"/>
    <col min="9474" max="9474" width="14.85546875" style="1" customWidth="1"/>
    <col min="9475" max="9475" width="12.85546875" style="1" customWidth="1"/>
    <col min="9476" max="9476" width="11" style="1" customWidth="1"/>
    <col min="9477" max="9727" width="9.140625" style="1"/>
    <col min="9728" max="9728" width="5.85546875" style="1" customWidth="1"/>
    <col min="9729" max="9729" width="37.28515625" style="1" customWidth="1"/>
    <col min="9730" max="9730" width="14.85546875" style="1" customWidth="1"/>
    <col min="9731" max="9731" width="12.85546875" style="1" customWidth="1"/>
    <col min="9732" max="9732" width="11" style="1" customWidth="1"/>
    <col min="9733" max="9983" width="9.140625" style="1"/>
    <col min="9984" max="9984" width="5.85546875" style="1" customWidth="1"/>
    <col min="9985" max="9985" width="37.28515625" style="1" customWidth="1"/>
    <col min="9986" max="9986" width="14.85546875" style="1" customWidth="1"/>
    <col min="9987" max="9987" width="12.85546875" style="1" customWidth="1"/>
    <col min="9988" max="9988" width="11" style="1" customWidth="1"/>
    <col min="9989" max="10239" width="9.140625" style="1"/>
    <col min="10240" max="10240" width="5.85546875" style="1" customWidth="1"/>
    <col min="10241" max="10241" width="37.28515625" style="1" customWidth="1"/>
    <col min="10242" max="10242" width="14.85546875" style="1" customWidth="1"/>
    <col min="10243" max="10243" width="12.85546875" style="1" customWidth="1"/>
    <col min="10244" max="10244" width="11" style="1" customWidth="1"/>
    <col min="10245" max="10495" width="9.140625" style="1"/>
    <col min="10496" max="10496" width="5.85546875" style="1" customWidth="1"/>
    <col min="10497" max="10497" width="37.28515625" style="1" customWidth="1"/>
    <col min="10498" max="10498" width="14.85546875" style="1" customWidth="1"/>
    <col min="10499" max="10499" width="12.85546875" style="1" customWidth="1"/>
    <col min="10500" max="10500" width="11" style="1" customWidth="1"/>
    <col min="10501" max="10751" width="9.140625" style="1"/>
    <col min="10752" max="10752" width="5.85546875" style="1" customWidth="1"/>
    <col min="10753" max="10753" width="37.28515625" style="1" customWidth="1"/>
    <col min="10754" max="10754" width="14.85546875" style="1" customWidth="1"/>
    <col min="10755" max="10755" width="12.85546875" style="1" customWidth="1"/>
    <col min="10756" max="10756" width="11" style="1" customWidth="1"/>
    <col min="10757" max="11007" width="9.140625" style="1"/>
    <col min="11008" max="11008" width="5.85546875" style="1" customWidth="1"/>
    <col min="11009" max="11009" width="37.28515625" style="1" customWidth="1"/>
    <col min="11010" max="11010" width="14.85546875" style="1" customWidth="1"/>
    <col min="11011" max="11011" width="12.85546875" style="1" customWidth="1"/>
    <col min="11012" max="11012" width="11" style="1" customWidth="1"/>
    <col min="11013" max="11263" width="9.140625" style="1"/>
    <col min="11264" max="11264" width="5.85546875" style="1" customWidth="1"/>
    <col min="11265" max="11265" width="37.28515625" style="1" customWidth="1"/>
    <col min="11266" max="11266" width="14.85546875" style="1" customWidth="1"/>
    <col min="11267" max="11267" width="12.85546875" style="1" customWidth="1"/>
    <col min="11268" max="11268" width="11" style="1" customWidth="1"/>
    <col min="11269" max="11519" width="9.140625" style="1"/>
    <col min="11520" max="11520" width="5.85546875" style="1" customWidth="1"/>
    <col min="11521" max="11521" width="37.28515625" style="1" customWidth="1"/>
    <col min="11522" max="11522" width="14.85546875" style="1" customWidth="1"/>
    <col min="11523" max="11523" width="12.85546875" style="1" customWidth="1"/>
    <col min="11524" max="11524" width="11" style="1" customWidth="1"/>
    <col min="11525" max="11775" width="9.140625" style="1"/>
    <col min="11776" max="11776" width="5.85546875" style="1" customWidth="1"/>
    <col min="11777" max="11777" width="37.28515625" style="1" customWidth="1"/>
    <col min="11778" max="11778" width="14.85546875" style="1" customWidth="1"/>
    <col min="11779" max="11779" width="12.85546875" style="1" customWidth="1"/>
    <col min="11780" max="11780" width="11" style="1" customWidth="1"/>
    <col min="11781" max="12031" width="9.140625" style="1"/>
    <col min="12032" max="12032" width="5.85546875" style="1" customWidth="1"/>
    <col min="12033" max="12033" width="37.28515625" style="1" customWidth="1"/>
    <col min="12034" max="12034" width="14.85546875" style="1" customWidth="1"/>
    <col min="12035" max="12035" width="12.85546875" style="1" customWidth="1"/>
    <col min="12036" max="12036" width="11" style="1" customWidth="1"/>
    <col min="12037" max="12287" width="9.140625" style="1"/>
    <col min="12288" max="12288" width="5.85546875" style="1" customWidth="1"/>
    <col min="12289" max="12289" width="37.28515625" style="1" customWidth="1"/>
    <col min="12290" max="12290" width="14.85546875" style="1" customWidth="1"/>
    <col min="12291" max="12291" width="12.85546875" style="1" customWidth="1"/>
    <col min="12292" max="12292" width="11" style="1" customWidth="1"/>
    <col min="12293" max="12543" width="9.140625" style="1"/>
    <col min="12544" max="12544" width="5.85546875" style="1" customWidth="1"/>
    <col min="12545" max="12545" width="37.28515625" style="1" customWidth="1"/>
    <col min="12546" max="12546" width="14.85546875" style="1" customWidth="1"/>
    <col min="12547" max="12547" width="12.85546875" style="1" customWidth="1"/>
    <col min="12548" max="12548" width="11" style="1" customWidth="1"/>
    <col min="12549" max="12799" width="9.140625" style="1"/>
    <col min="12800" max="12800" width="5.85546875" style="1" customWidth="1"/>
    <col min="12801" max="12801" width="37.28515625" style="1" customWidth="1"/>
    <col min="12802" max="12802" width="14.85546875" style="1" customWidth="1"/>
    <col min="12803" max="12803" width="12.85546875" style="1" customWidth="1"/>
    <col min="12804" max="12804" width="11" style="1" customWidth="1"/>
    <col min="12805" max="13055" width="9.140625" style="1"/>
    <col min="13056" max="13056" width="5.85546875" style="1" customWidth="1"/>
    <col min="13057" max="13057" width="37.28515625" style="1" customWidth="1"/>
    <col min="13058" max="13058" width="14.85546875" style="1" customWidth="1"/>
    <col min="13059" max="13059" width="12.85546875" style="1" customWidth="1"/>
    <col min="13060" max="13060" width="11" style="1" customWidth="1"/>
    <col min="13061" max="13311" width="9.140625" style="1"/>
    <col min="13312" max="13312" width="5.85546875" style="1" customWidth="1"/>
    <col min="13313" max="13313" width="37.28515625" style="1" customWidth="1"/>
    <col min="13314" max="13314" width="14.85546875" style="1" customWidth="1"/>
    <col min="13315" max="13315" width="12.85546875" style="1" customWidth="1"/>
    <col min="13316" max="13316" width="11" style="1" customWidth="1"/>
    <col min="13317" max="13567" width="9.140625" style="1"/>
    <col min="13568" max="13568" width="5.85546875" style="1" customWidth="1"/>
    <col min="13569" max="13569" width="37.28515625" style="1" customWidth="1"/>
    <col min="13570" max="13570" width="14.85546875" style="1" customWidth="1"/>
    <col min="13571" max="13571" width="12.85546875" style="1" customWidth="1"/>
    <col min="13572" max="13572" width="11" style="1" customWidth="1"/>
    <col min="13573" max="13823" width="9.140625" style="1"/>
    <col min="13824" max="13824" width="5.85546875" style="1" customWidth="1"/>
    <col min="13825" max="13825" width="37.28515625" style="1" customWidth="1"/>
    <col min="13826" max="13826" width="14.85546875" style="1" customWidth="1"/>
    <col min="13827" max="13827" width="12.85546875" style="1" customWidth="1"/>
    <col min="13828" max="13828" width="11" style="1" customWidth="1"/>
    <col min="13829" max="14079" width="9.140625" style="1"/>
    <col min="14080" max="14080" width="5.85546875" style="1" customWidth="1"/>
    <col min="14081" max="14081" width="37.28515625" style="1" customWidth="1"/>
    <col min="14082" max="14082" width="14.85546875" style="1" customWidth="1"/>
    <col min="14083" max="14083" width="12.85546875" style="1" customWidth="1"/>
    <col min="14084" max="14084" width="11" style="1" customWidth="1"/>
    <col min="14085" max="14335" width="9.140625" style="1"/>
    <col min="14336" max="14336" width="5.85546875" style="1" customWidth="1"/>
    <col min="14337" max="14337" width="37.28515625" style="1" customWidth="1"/>
    <col min="14338" max="14338" width="14.85546875" style="1" customWidth="1"/>
    <col min="14339" max="14339" width="12.85546875" style="1" customWidth="1"/>
    <col min="14340" max="14340" width="11" style="1" customWidth="1"/>
    <col min="14341" max="14591" width="9.140625" style="1"/>
    <col min="14592" max="14592" width="5.85546875" style="1" customWidth="1"/>
    <col min="14593" max="14593" width="37.28515625" style="1" customWidth="1"/>
    <col min="14594" max="14594" width="14.85546875" style="1" customWidth="1"/>
    <col min="14595" max="14595" width="12.85546875" style="1" customWidth="1"/>
    <col min="14596" max="14596" width="11" style="1" customWidth="1"/>
    <col min="14597" max="14847" width="9.140625" style="1"/>
    <col min="14848" max="14848" width="5.85546875" style="1" customWidth="1"/>
    <col min="14849" max="14849" width="37.28515625" style="1" customWidth="1"/>
    <col min="14850" max="14850" width="14.85546875" style="1" customWidth="1"/>
    <col min="14851" max="14851" width="12.85546875" style="1" customWidth="1"/>
    <col min="14852" max="14852" width="11" style="1" customWidth="1"/>
    <col min="14853" max="15103" width="9.140625" style="1"/>
    <col min="15104" max="15104" width="5.85546875" style="1" customWidth="1"/>
    <col min="15105" max="15105" width="37.28515625" style="1" customWidth="1"/>
    <col min="15106" max="15106" width="14.85546875" style="1" customWidth="1"/>
    <col min="15107" max="15107" width="12.85546875" style="1" customWidth="1"/>
    <col min="15108" max="15108" width="11" style="1" customWidth="1"/>
    <col min="15109" max="15359" width="9.140625" style="1"/>
    <col min="15360" max="15360" width="5.85546875" style="1" customWidth="1"/>
    <col min="15361" max="15361" width="37.28515625" style="1" customWidth="1"/>
    <col min="15362" max="15362" width="14.85546875" style="1" customWidth="1"/>
    <col min="15363" max="15363" width="12.85546875" style="1" customWidth="1"/>
    <col min="15364" max="15364" width="11" style="1" customWidth="1"/>
    <col min="15365" max="15615" width="9.140625" style="1"/>
    <col min="15616" max="15616" width="5.85546875" style="1" customWidth="1"/>
    <col min="15617" max="15617" width="37.28515625" style="1" customWidth="1"/>
    <col min="15618" max="15618" width="14.85546875" style="1" customWidth="1"/>
    <col min="15619" max="15619" width="12.85546875" style="1" customWidth="1"/>
    <col min="15620" max="15620" width="11" style="1" customWidth="1"/>
    <col min="15621" max="15871" width="9.140625" style="1"/>
    <col min="15872" max="15872" width="5.85546875" style="1" customWidth="1"/>
    <col min="15873" max="15873" width="37.28515625" style="1" customWidth="1"/>
    <col min="15874" max="15874" width="14.85546875" style="1" customWidth="1"/>
    <col min="15875" max="15875" width="12.85546875" style="1" customWidth="1"/>
    <col min="15876" max="15876" width="11" style="1" customWidth="1"/>
    <col min="15877" max="16127" width="9.140625" style="1"/>
    <col min="16128" max="16128" width="5.85546875" style="1" customWidth="1"/>
    <col min="16129" max="16129" width="37.28515625" style="1" customWidth="1"/>
    <col min="16130" max="16130" width="14.85546875" style="1" customWidth="1"/>
    <col min="16131" max="16131" width="12.85546875" style="1" customWidth="1"/>
    <col min="16132" max="16132" width="11" style="1" customWidth="1"/>
    <col min="16133" max="16384" width="9.140625" style="1"/>
  </cols>
  <sheetData>
    <row r="1" spans="1:7" ht="15.75" x14ac:dyDescent="0.25">
      <c r="A1" s="61" t="s">
        <v>51</v>
      </c>
      <c r="B1" s="61"/>
      <c r="C1" s="61"/>
      <c r="D1" s="61"/>
      <c r="E1" s="61"/>
    </row>
    <row r="2" spans="1:7" ht="15.75" x14ac:dyDescent="0.25">
      <c r="A2" s="2"/>
      <c r="B2" s="2"/>
      <c r="C2" s="3"/>
      <c r="D2" s="4"/>
      <c r="E2" s="4"/>
    </row>
    <row r="3" spans="1:7" ht="15.75" x14ac:dyDescent="0.25">
      <c r="A3" s="5"/>
      <c r="B3" s="6"/>
      <c r="C3" s="62"/>
      <c r="D3" s="62"/>
      <c r="E3" s="4" t="s">
        <v>0</v>
      </c>
    </row>
    <row r="4" spans="1:7" ht="12.75" customHeight="1" x14ac:dyDescent="0.2">
      <c r="A4" s="63" t="s">
        <v>1</v>
      </c>
      <c r="B4" s="63"/>
      <c r="C4" s="64" t="s">
        <v>52</v>
      </c>
      <c r="D4" s="67" t="s">
        <v>2</v>
      </c>
      <c r="E4" s="67" t="s">
        <v>3</v>
      </c>
    </row>
    <row r="5" spans="1:7" ht="12.75" customHeight="1" x14ac:dyDescent="0.2">
      <c r="A5" s="63"/>
      <c r="B5" s="63"/>
      <c r="C5" s="65"/>
      <c r="D5" s="68"/>
      <c r="E5" s="67"/>
    </row>
    <row r="6" spans="1:7" ht="38.1" customHeight="1" x14ac:dyDescent="0.2">
      <c r="A6" s="63"/>
      <c r="B6" s="63"/>
      <c r="C6" s="66"/>
      <c r="D6" s="68"/>
      <c r="E6" s="69"/>
    </row>
    <row r="7" spans="1:7" ht="15.75" x14ac:dyDescent="0.2">
      <c r="A7" s="7" t="s">
        <v>4</v>
      </c>
      <c r="B7" s="54" t="s">
        <v>5</v>
      </c>
      <c r="C7" s="55"/>
      <c r="D7" s="55"/>
      <c r="E7" s="56"/>
    </row>
    <row r="8" spans="1:7" ht="15.75" x14ac:dyDescent="0.25">
      <c r="A8" s="8" t="s">
        <v>6</v>
      </c>
      <c r="B8" s="9" t="s">
        <v>7</v>
      </c>
      <c r="C8" s="43">
        <f>C9+C16</f>
        <v>13486388.232829999</v>
      </c>
      <c r="D8" s="10">
        <f>D9+D16</f>
        <v>14262421.42953318</v>
      </c>
      <c r="E8" s="11">
        <f>D8/C8*100</f>
        <v>105.75419588481132</v>
      </c>
      <c r="F8" s="12"/>
      <c r="G8" s="13">
        <f>D8-C8</f>
        <v>776033.19670318067</v>
      </c>
    </row>
    <row r="9" spans="1:7" ht="15.75" x14ac:dyDescent="0.25">
      <c r="A9" s="14" t="s">
        <v>8</v>
      </c>
      <c r="B9" s="15" t="s">
        <v>9</v>
      </c>
      <c r="C9" s="42">
        <v>12837718.31989</v>
      </c>
      <c r="D9" s="16">
        <v>12840310.280003181</v>
      </c>
      <c r="E9" s="41">
        <f>D9/C9*100</f>
        <v>100.02019019305919</v>
      </c>
    </row>
    <row r="10" spans="1:7" ht="15.75" x14ac:dyDescent="0.25">
      <c r="A10" s="18"/>
      <c r="B10" s="19" t="s">
        <v>10</v>
      </c>
      <c r="C10" s="45"/>
      <c r="D10" s="20"/>
      <c r="E10" s="17"/>
      <c r="G10" s="21"/>
    </row>
    <row r="11" spans="1:7" ht="15.75" x14ac:dyDescent="0.25">
      <c r="A11" s="14" t="s">
        <v>11</v>
      </c>
      <c r="B11" s="19" t="s">
        <v>12</v>
      </c>
      <c r="C11" s="46">
        <v>1745323.2398900001</v>
      </c>
      <c r="D11" s="40">
        <v>1745323.2</v>
      </c>
      <c r="E11" s="17">
        <f t="shared" ref="E11:E17" si="0">D11/C11*100</f>
        <v>99.999997714463476</v>
      </c>
      <c r="F11" s="21"/>
    </row>
    <row r="12" spans="1:7" ht="15.75" x14ac:dyDescent="0.25">
      <c r="A12" s="14" t="s">
        <v>13</v>
      </c>
      <c r="B12" s="19" t="s">
        <v>14</v>
      </c>
      <c r="C12" s="46">
        <v>4202270.87</v>
      </c>
      <c r="D12" s="70">
        <v>4202270.8700031806</v>
      </c>
      <c r="E12" s="17">
        <f t="shared" si="0"/>
        <v>100.0000000000757</v>
      </c>
    </row>
    <row r="13" spans="1:7" ht="15.75" x14ac:dyDescent="0.25">
      <c r="A13" s="14" t="s">
        <v>15</v>
      </c>
      <c r="B13" s="19" t="s">
        <v>16</v>
      </c>
      <c r="C13" s="46">
        <v>3844531.31</v>
      </c>
      <c r="D13" s="70">
        <v>3844531.31</v>
      </c>
      <c r="E13" s="17">
        <f t="shared" si="0"/>
        <v>100</v>
      </c>
    </row>
    <row r="14" spans="1:7" ht="15.75" x14ac:dyDescent="0.25">
      <c r="A14" s="14" t="s">
        <v>17</v>
      </c>
      <c r="B14" s="19" t="s">
        <v>50</v>
      </c>
      <c r="C14" s="46">
        <v>1562158</v>
      </c>
      <c r="D14" s="22">
        <v>1531221</v>
      </c>
      <c r="E14" s="17">
        <f t="shared" si="0"/>
        <v>98.019598529726181</v>
      </c>
    </row>
    <row r="15" spans="1:7" ht="15.75" x14ac:dyDescent="0.25">
      <c r="A15" s="14" t="s">
        <v>18</v>
      </c>
      <c r="B15" s="19" t="s">
        <v>19</v>
      </c>
      <c r="C15" s="46">
        <f>C9-C11-C12-C13-C14</f>
        <v>1483434.9</v>
      </c>
      <c r="D15" s="22">
        <f>D9-D11-D12-D13-D14</f>
        <v>1516963.9000000008</v>
      </c>
      <c r="E15" s="17">
        <f t="shared" si="0"/>
        <v>102.26022726039416</v>
      </c>
      <c r="F15" s="21"/>
    </row>
    <row r="16" spans="1:7" ht="15.75" x14ac:dyDescent="0.25">
      <c r="A16" s="8" t="s">
        <v>20</v>
      </c>
      <c r="B16" s="15" t="s">
        <v>21</v>
      </c>
      <c r="C16" s="46">
        <v>648669.91294000007</v>
      </c>
      <c r="D16" s="22">
        <v>1422111.1495300001</v>
      </c>
      <c r="E16" s="17">
        <f t="shared" si="0"/>
        <v>219.2349484939871</v>
      </c>
    </row>
    <row r="17" spans="1:11" ht="15.75" x14ac:dyDescent="0.25">
      <c r="A17" s="23" t="s">
        <v>22</v>
      </c>
      <c r="B17" s="9" t="s">
        <v>23</v>
      </c>
      <c r="C17" s="47">
        <v>44777435.719789997</v>
      </c>
      <c r="D17" s="24">
        <v>44781687.726379901</v>
      </c>
      <c r="E17" s="11">
        <f t="shared" si="0"/>
        <v>100.00949586889367</v>
      </c>
      <c r="G17" s="13">
        <f>D17-C17</f>
        <v>4252.0065899044275</v>
      </c>
    </row>
    <row r="18" spans="1:11" ht="15.75" x14ac:dyDescent="0.25">
      <c r="A18" s="23"/>
      <c r="B18" s="19" t="s">
        <v>24</v>
      </c>
      <c r="C18" s="48"/>
      <c r="D18" s="26"/>
      <c r="E18" s="17"/>
    </row>
    <row r="19" spans="1:11" ht="47.25" x14ac:dyDescent="0.2">
      <c r="A19" s="27"/>
      <c r="B19" s="19" t="s">
        <v>25</v>
      </c>
      <c r="C19" s="49">
        <v>15425517.5</v>
      </c>
      <c r="D19" s="44">
        <f>C19</f>
        <v>15425517.5</v>
      </c>
      <c r="E19" s="28">
        <f>D19/C19*100</f>
        <v>100</v>
      </c>
      <c r="F19" s="21"/>
    </row>
    <row r="20" spans="1:11" ht="15.75" x14ac:dyDescent="0.2">
      <c r="A20" s="27"/>
      <c r="B20" s="19" t="s">
        <v>26</v>
      </c>
      <c r="C20" s="49">
        <v>797871</v>
      </c>
      <c r="D20" s="44">
        <f>C20</f>
        <v>797871</v>
      </c>
      <c r="E20" s="28">
        <f>D20/C20*100</f>
        <v>100</v>
      </c>
    </row>
    <row r="21" spans="1:11" ht="15.75" x14ac:dyDescent="0.25">
      <c r="A21" s="29"/>
      <c r="B21" s="27" t="s">
        <v>27</v>
      </c>
      <c r="C21" s="50">
        <f>C8+C17</f>
        <v>58263823.95262</v>
      </c>
      <c r="D21" s="30">
        <f>D8+D17</f>
        <v>59044109.155913085</v>
      </c>
      <c r="E21" s="25">
        <f>D21/C21*100</f>
        <v>101.33922758644817</v>
      </c>
      <c r="G21" s="13">
        <f>D21-C21</f>
        <v>780285.2032930851</v>
      </c>
      <c r="I21" s="1">
        <f>G21*-1</f>
        <v>-780285.2032930851</v>
      </c>
    </row>
    <row r="22" spans="1:11" ht="22.5" customHeight="1" x14ac:dyDescent="0.2">
      <c r="A22" s="7" t="s">
        <v>28</v>
      </c>
      <c r="B22" s="57" t="s">
        <v>29</v>
      </c>
      <c r="C22" s="58"/>
      <c r="D22" s="58"/>
      <c r="E22" s="59"/>
    </row>
    <row r="23" spans="1:11" ht="15.75" x14ac:dyDescent="0.25">
      <c r="A23" s="23" t="s">
        <v>8</v>
      </c>
      <c r="B23" s="31" t="s">
        <v>30</v>
      </c>
      <c r="C23" s="51">
        <v>2604185.6060700002</v>
      </c>
      <c r="D23" s="51">
        <v>2071109.7</v>
      </c>
      <c r="E23" s="17">
        <f t="shared" ref="E23:E37" si="1">D23/C23*100</f>
        <v>79.530034079465253</v>
      </c>
      <c r="G23" s="21">
        <f>D23-C23</f>
        <v>-533075.90607000026</v>
      </c>
      <c r="I23" s="21"/>
    </row>
    <row r="24" spans="1:11" ht="15.75" x14ac:dyDescent="0.25">
      <c r="A24" s="32">
        <f>A23+1</f>
        <v>2</v>
      </c>
      <c r="B24" s="31" t="s">
        <v>31</v>
      </c>
      <c r="C24" s="51">
        <v>23095.600000000039</v>
      </c>
      <c r="D24" s="51">
        <v>23095.79</v>
      </c>
      <c r="E24" s="17">
        <f t="shared" si="1"/>
        <v>100.00082266752092</v>
      </c>
      <c r="G24" s="21">
        <f t="shared" ref="G24:G37" si="2">D24-C24</f>
        <v>0.18999999996231054</v>
      </c>
      <c r="I24" s="21"/>
    </row>
    <row r="25" spans="1:11" ht="31.5" x14ac:dyDescent="0.25">
      <c r="A25" s="32">
        <f t="shared" ref="A25:A36" si="3">A24+1</f>
        <v>3</v>
      </c>
      <c r="B25" s="31" t="s">
        <v>32</v>
      </c>
      <c r="C25" s="52">
        <v>368700.50075999997</v>
      </c>
      <c r="D25" s="51">
        <v>366434.10877300007</v>
      </c>
      <c r="E25" s="17">
        <f t="shared" si="1"/>
        <v>99.385302709834079</v>
      </c>
      <c r="G25" s="21">
        <f t="shared" si="2"/>
        <v>-2266.3919869998936</v>
      </c>
      <c r="I25" s="21"/>
    </row>
    <row r="26" spans="1:11" ht="15.75" x14ac:dyDescent="0.25">
      <c r="A26" s="32">
        <f t="shared" si="3"/>
        <v>4</v>
      </c>
      <c r="B26" s="31" t="s">
        <v>33</v>
      </c>
      <c r="C26" s="51">
        <v>8111328.51021</v>
      </c>
      <c r="D26" s="51">
        <v>8223525.8643185683</v>
      </c>
      <c r="E26" s="17">
        <f t="shared" si="1"/>
        <v>101.38321797677582</v>
      </c>
      <c r="G26" s="21">
        <f t="shared" si="2"/>
        <v>112197.35410856828</v>
      </c>
      <c r="I26" s="21"/>
    </row>
    <row r="27" spans="1:11" ht="15.75" x14ac:dyDescent="0.25">
      <c r="A27" s="32">
        <f t="shared" si="3"/>
        <v>5</v>
      </c>
      <c r="B27" s="31" t="s">
        <v>34</v>
      </c>
      <c r="C27" s="51">
        <v>2603528.4149999996</v>
      </c>
      <c r="D27" s="51">
        <v>2782321.4056500001</v>
      </c>
      <c r="E27" s="17">
        <f t="shared" si="1"/>
        <v>106.86733394649738</v>
      </c>
      <c r="G27" s="21">
        <f t="shared" si="2"/>
        <v>178792.99065000052</v>
      </c>
      <c r="I27" s="21"/>
    </row>
    <row r="28" spans="1:11" ht="15.75" x14ac:dyDescent="0.25">
      <c r="A28" s="32">
        <f t="shared" si="3"/>
        <v>6</v>
      </c>
      <c r="B28" s="31" t="s">
        <v>35</v>
      </c>
      <c r="C28" s="51">
        <v>340311.87813000003</v>
      </c>
      <c r="D28" s="51">
        <v>340311.83342173998</v>
      </c>
      <c r="E28" s="17">
        <f t="shared" si="1"/>
        <v>99.999986862562579</v>
      </c>
      <c r="G28" s="21">
        <f t="shared" si="2"/>
        <v>-4.4708260043989867E-2</v>
      </c>
      <c r="H28" s="21"/>
      <c r="I28" s="21"/>
    </row>
    <row r="29" spans="1:11" ht="15.75" x14ac:dyDescent="0.25">
      <c r="A29" s="32">
        <f t="shared" si="3"/>
        <v>7</v>
      </c>
      <c r="B29" s="31" t="s">
        <v>36</v>
      </c>
      <c r="C29" s="51">
        <v>15318345.675430002</v>
      </c>
      <c r="D29" s="51">
        <v>15915904.131723285</v>
      </c>
      <c r="E29" s="17">
        <f t="shared" si="1"/>
        <v>103.90093335765194</v>
      </c>
      <c r="G29" s="21">
        <f t="shared" si="2"/>
        <v>597558.45629328303</v>
      </c>
      <c r="I29" s="21"/>
    </row>
    <row r="30" spans="1:11" ht="15.75" x14ac:dyDescent="0.25">
      <c r="A30" s="32">
        <f t="shared" si="3"/>
        <v>8</v>
      </c>
      <c r="B30" s="31" t="s">
        <v>37</v>
      </c>
      <c r="C30" s="51">
        <v>1364431.2960099992</v>
      </c>
      <c r="D30" s="51">
        <v>1386578.1806149273</v>
      </c>
      <c r="E30" s="17">
        <f t="shared" si="1"/>
        <v>101.62315865003187</v>
      </c>
      <c r="G30" s="21">
        <f t="shared" si="2"/>
        <v>22146.884604928084</v>
      </c>
      <c r="I30" s="21"/>
    </row>
    <row r="31" spans="1:11" ht="15.75" x14ac:dyDescent="0.25">
      <c r="A31" s="32">
        <f t="shared" si="3"/>
        <v>9</v>
      </c>
      <c r="B31" s="31" t="s">
        <v>38</v>
      </c>
      <c r="C31" s="51">
        <v>6101070.7890099995</v>
      </c>
      <c r="D31" s="51">
        <v>6102340.597183805</v>
      </c>
      <c r="E31" s="17">
        <f t="shared" si="1"/>
        <v>100.02081287396456</v>
      </c>
      <c r="G31" s="21">
        <f t="shared" si="2"/>
        <v>1269.8081738054752</v>
      </c>
      <c r="I31" s="21"/>
    </row>
    <row r="32" spans="1:11" ht="15.75" x14ac:dyDescent="0.25">
      <c r="A32" s="32">
        <f t="shared" si="3"/>
        <v>10</v>
      </c>
      <c r="B32" s="31" t="s">
        <v>39</v>
      </c>
      <c r="C32" s="51">
        <v>21165886.356960002</v>
      </c>
      <c r="D32" s="51">
        <v>21647944.095421199</v>
      </c>
      <c r="E32" s="17">
        <f t="shared" si="1"/>
        <v>102.27752209537249</v>
      </c>
      <c r="G32" s="21">
        <f t="shared" si="2"/>
        <v>482057.73846119642</v>
      </c>
      <c r="I32" s="21">
        <v>37727.699999999997</v>
      </c>
      <c r="K32" s="1">
        <f>10000+450+17000+10277.7</f>
        <v>37727.699999999997</v>
      </c>
    </row>
    <row r="33" spans="1:10" ht="15.75" x14ac:dyDescent="0.25">
      <c r="A33" s="32">
        <f t="shared" si="3"/>
        <v>11</v>
      </c>
      <c r="B33" s="31" t="s">
        <v>40</v>
      </c>
      <c r="C33" s="51">
        <v>968365.58878000011</v>
      </c>
      <c r="D33" s="51">
        <v>967365.64200363006</v>
      </c>
      <c r="E33" s="17">
        <f t="shared" si="1"/>
        <v>99.8967387123256</v>
      </c>
      <c r="G33" s="21">
        <f t="shared" si="2"/>
        <v>-999.94677637005225</v>
      </c>
      <c r="I33" s="21"/>
    </row>
    <row r="34" spans="1:10" ht="15.75" x14ac:dyDescent="0.25">
      <c r="A34" s="32">
        <f t="shared" si="3"/>
        <v>12</v>
      </c>
      <c r="B34" s="31" t="s">
        <v>41</v>
      </c>
      <c r="C34" s="51">
        <v>383506.17616000003</v>
      </c>
      <c r="D34" s="51">
        <v>377750.77316000004</v>
      </c>
      <c r="E34" s="17">
        <f t="shared" si="1"/>
        <v>98.499267193653012</v>
      </c>
      <c r="G34" s="21">
        <f t="shared" si="2"/>
        <v>-5755.4029999999912</v>
      </c>
      <c r="I34" s="21">
        <f>I32-K32</f>
        <v>0</v>
      </c>
    </row>
    <row r="35" spans="1:10" ht="31.5" x14ac:dyDescent="0.25">
      <c r="A35" s="32">
        <f t="shared" si="3"/>
        <v>13</v>
      </c>
      <c r="B35" s="31" t="s">
        <v>42</v>
      </c>
      <c r="C35" s="52">
        <v>26121.244470000001</v>
      </c>
      <c r="D35" s="51">
        <v>17921.2</v>
      </c>
      <c r="E35" s="17">
        <f t="shared" si="1"/>
        <v>68.607757262799353</v>
      </c>
      <c r="G35" s="21">
        <f t="shared" si="2"/>
        <v>-8200.0444700000007</v>
      </c>
      <c r="I35" s="21"/>
    </row>
    <row r="36" spans="1:10" ht="63" x14ac:dyDescent="0.25">
      <c r="A36" s="32">
        <f t="shared" si="3"/>
        <v>14</v>
      </c>
      <c r="B36" s="31" t="s">
        <v>43</v>
      </c>
      <c r="C36" s="52">
        <v>692992.4</v>
      </c>
      <c r="D36" s="51">
        <v>692992.4</v>
      </c>
      <c r="E36" s="17">
        <f t="shared" si="1"/>
        <v>100</v>
      </c>
      <c r="G36" s="21">
        <f t="shared" si="2"/>
        <v>0</v>
      </c>
      <c r="H36" s="21"/>
      <c r="I36" s="21"/>
      <c r="J36" s="21"/>
    </row>
    <row r="37" spans="1:10" ht="15.75" x14ac:dyDescent="0.25">
      <c r="A37" s="33"/>
      <c r="B37" s="27" t="s">
        <v>44</v>
      </c>
      <c r="C37" s="50">
        <f>SUM(C23:C36)-0.1</f>
        <v>60071869.93699</v>
      </c>
      <c r="D37" s="50">
        <f>SUM(D23:D36)-0.1</f>
        <v>60915595.622270152</v>
      </c>
      <c r="E37" s="25">
        <f t="shared" si="1"/>
        <v>101.40452708757883</v>
      </c>
      <c r="G37" s="21">
        <f t="shared" si="2"/>
        <v>843725.68528015167</v>
      </c>
      <c r="H37" s="21">
        <v>489950.24990095198</v>
      </c>
      <c r="I37" s="21">
        <f>H37-D39</f>
        <v>-1381536.2164561152</v>
      </c>
    </row>
    <row r="38" spans="1:10" ht="15.75" x14ac:dyDescent="0.25">
      <c r="A38" s="33"/>
      <c r="B38" s="34" t="s">
        <v>45</v>
      </c>
      <c r="C38" s="50">
        <f>C21-C37</f>
        <v>-1808045.9843700007</v>
      </c>
      <c r="D38" s="50">
        <f>D21-D37</f>
        <v>-1871486.4663570672</v>
      </c>
      <c r="E38" s="35"/>
    </row>
    <row r="39" spans="1:10" ht="31.5" x14ac:dyDescent="0.2">
      <c r="A39" s="36" t="s">
        <v>46</v>
      </c>
      <c r="B39" s="27" t="s">
        <v>47</v>
      </c>
      <c r="C39" s="53"/>
      <c r="D39" s="50">
        <f>-(D21-D37)</f>
        <v>1871486.4663570672</v>
      </c>
      <c r="E39" s="37"/>
      <c r="F39" s="21"/>
      <c r="G39" s="21"/>
      <c r="H39" s="30">
        <v>489950.24990095198</v>
      </c>
      <c r="I39" s="21"/>
    </row>
    <row r="40" spans="1:10" ht="24" customHeight="1" x14ac:dyDescent="0.2">
      <c r="H40" s="21">
        <f>H39+D38</f>
        <v>-1381536.2164561152</v>
      </c>
    </row>
    <row r="41" spans="1:10" ht="18.75" x14ac:dyDescent="0.3">
      <c r="B41" s="38" t="s">
        <v>48</v>
      </c>
      <c r="C41" s="39"/>
      <c r="D41" s="60" t="s">
        <v>49</v>
      </c>
      <c r="E41" s="60"/>
    </row>
  </sheetData>
  <customSheetViews>
    <customSheetView guid="{A900A1F0-74DC-4CC0-B497-A8C8DE3FE1CB}" scale="115" hiddenColumns="1" topLeftCell="A22">
      <selection activeCell="L1" sqref="L1:L1048576"/>
      <pageMargins left="0.70866141732283472" right="0.70866141732283472" top="0.47244094488188981" bottom="0.47244094488188981" header="0.31496062992125984" footer="0.31496062992125984"/>
      <pageSetup paperSize="9" scale="95" orientation="portrait" r:id="rId1"/>
    </customSheetView>
    <customSheetView guid="{9C22E4F6-181B-4D3A-AA84-2C057F530648}" scale="115" hiddenColumns="1" topLeftCell="A4">
      <selection activeCell="C14" sqref="C14"/>
      <pageMargins left="0.70866141732283472" right="0.70866141732283472" top="0.47244094488188981" bottom="0.47244094488188981" header="0.31496062992125984" footer="0.31496062992125984"/>
      <pageSetup paperSize="9" scale="95" orientation="portrait" r:id="rId2"/>
    </customSheetView>
    <customSheetView guid="{C042AA56-C0F8-45D6-B2FE-E44083AF7715}" scale="115" hiddenColumns="1" topLeftCell="A4">
      <selection activeCell="C15" sqref="C15"/>
      <pageMargins left="0.70866141732283472" right="0.70866141732283472" top="0.47244094488188981" bottom="0.47244094488188981" header="0.31496062992125984" footer="0.31496062992125984"/>
      <pageSetup paperSize="9" scale="95" orientation="portrait" r:id="rId3"/>
    </customSheetView>
  </customSheetViews>
  <mergeCells count="9">
    <mergeCell ref="B7:E7"/>
    <mergeCell ref="B22:E22"/>
    <mergeCell ref="D41:E41"/>
    <mergeCell ref="A1:E1"/>
    <mergeCell ref="C3:D3"/>
    <mergeCell ref="A4:B6"/>
    <mergeCell ref="C4:C6"/>
    <mergeCell ref="D4:D6"/>
    <mergeCell ref="E4:E6"/>
  </mergeCells>
  <pageMargins left="0.70866141732283472" right="0.70866141732283472" top="0.47244094488188981" bottom="0.47244094488188981" header="0.31496062992125984" footer="0.31496062992125984"/>
  <pageSetup paperSize="9" scale="95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оценка</vt:lpstr>
      <vt:lpstr>'2022 оценка'!Заголовки_для_печати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СОБП Канкулова Зарета 145</dc:creator>
  <cp:lastModifiedBy>СОБП Мокаева Лейла 208</cp:lastModifiedBy>
  <cp:lastPrinted>2021-10-20T06:41:35Z</cp:lastPrinted>
  <dcterms:created xsi:type="dcterms:W3CDTF">2021-10-11T11:43:02Z</dcterms:created>
  <dcterms:modified xsi:type="dcterms:W3CDTF">2022-10-21T07:17:58Z</dcterms:modified>
</cp:coreProperties>
</file>